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6/Cenníky/Cenníky 07.04.2026/AG/"/>
    </mc:Choice>
  </mc:AlternateContent>
  <xr:revisionPtr revIDLastSave="0" documentId="13_ncr:1_{F12AF892-69B5-48B5-A418-B34B54ED088F}" xr6:coauthVersionLast="47" xr6:coauthVersionMax="47" xr10:uidLastSave="{00000000-0000-0000-0000-000000000000}"/>
  <bookViews>
    <workbookView xWindow="-108" yWindow="-108" windowWidth="23256" windowHeight="12456" xr2:uid="{A7951298-80DC-4FB5-9D3A-DB3FFD1EF760}"/>
  </bookViews>
  <sheets>
    <sheet name="Comfia" sheetId="1" r:id="rId1"/>
  </sheets>
  <definedNames>
    <definedName name="_xlnm._FilterDatabase" localSheetId="0" hidden="1">Comfia!$A$14:$E$40</definedName>
    <definedName name="Koala" localSheetId="0">#REF!</definedName>
    <definedName name="Koala">#REF!</definedName>
    <definedName name="_xlnm.Print_Titles" localSheetId="0">Comfia!$1:$14</definedName>
    <definedName name="_xlnm.Print_Area" localSheetId="0">Comfia!$A:$E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1" l="1"/>
  <c r="E44" i="1"/>
  <c r="E22" i="1"/>
  <c r="E35" i="1"/>
  <c r="E41" i="1"/>
  <c r="E51" i="1"/>
  <c r="E52" i="1"/>
  <c r="E53" i="1"/>
  <c r="E54" i="1"/>
  <c r="E55" i="1"/>
  <c r="E56" i="1"/>
  <c r="E57" i="1"/>
  <c r="E58" i="1"/>
  <c r="E59" i="1"/>
  <c r="E60" i="1"/>
  <c r="E61" i="1"/>
  <c r="E50" i="1"/>
  <c r="E30" i="1"/>
  <c r="E17" i="1"/>
  <c r="E38" i="1" l="1"/>
  <c r="E19" i="1" l="1"/>
  <c r="E20" i="1"/>
  <c r="E21" i="1"/>
  <c r="E23" i="1"/>
  <c r="E24" i="1"/>
  <c r="E25" i="1"/>
  <c r="E26" i="1"/>
  <c r="E27" i="1"/>
  <c r="E28" i="1"/>
  <c r="E31" i="1"/>
  <c r="E32" i="1"/>
  <c r="E33" i="1"/>
  <c r="E36" i="1"/>
  <c r="E37" i="1"/>
  <c r="E40" i="1"/>
  <c r="E42" i="1"/>
  <c r="E43" i="1"/>
  <c r="E46" i="1"/>
  <c r="E47" i="1"/>
  <c r="E48" i="1"/>
  <c r="E16" i="1"/>
</calcChain>
</file>

<file path=xl/sharedStrings.xml><?xml version="1.0" encoding="utf-8"?>
<sst xmlns="http://schemas.openxmlformats.org/spreadsheetml/2006/main" count="87" uniqueCount="84">
  <si>
    <t>Ceny sú uvedené bez DPH</t>
  </si>
  <si>
    <t>Obj. kód</t>
  </si>
  <si>
    <t>Kat. kód</t>
  </si>
  <si>
    <t>Názov tovaru</t>
  </si>
  <si>
    <t>Po zľave [EUR]</t>
  </si>
  <si>
    <t>Cenník [EUR/KS]</t>
  </si>
  <si>
    <t>Tvarovky</t>
  </si>
  <si>
    <t>CD-4 Oceľové moduly do SDK podhľadu raster 333mm</t>
  </si>
  <si>
    <t>CW-90 Moduly zalievané do stropnej dosky</t>
  </si>
  <si>
    <t>SHC CW-90 stropný prechod</t>
  </si>
  <si>
    <t>SHC Pevná Chránička D16 L=2,5m</t>
  </si>
  <si>
    <t>SHC M5 T-Kus redukovaný 20x12x20</t>
  </si>
  <si>
    <t>SHC M5 Spojka redukukovaná 20x12</t>
  </si>
  <si>
    <t>SHC PERT Rúra s bariérou 12x1,4 L=200m</t>
  </si>
  <si>
    <t>SHC PERT Rúra s bariérou 12x1,4 L=600m</t>
  </si>
  <si>
    <t>WD-75 SDK dosky s nafrézovanou rúrkou</t>
  </si>
  <si>
    <t>SHC WD-75/1000x600 Sadrovláknita doska</t>
  </si>
  <si>
    <t>SHC WD-75/1000x1200 Sadrovláknita doska</t>
  </si>
  <si>
    <t>SHC WD-75/2000x1200 Sadrovláknita doska</t>
  </si>
  <si>
    <t>SHC WD-75/2000x600 Sadrovláknita doska</t>
  </si>
  <si>
    <t>WW-10 Podomietkový systém</t>
  </si>
  <si>
    <t>SHC PERT Rúra s bariérou 10x1,3 L=200m</t>
  </si>
  <si>
    <t>SHC PERT Rúra s bariérou 10x1,3 L=400m</t>
  </si>
  <si>
    <t>SHC WW-10 ohybový prvok pre rúrku 10</t>
  </si>
  <si>
    <t>Tvarovky pre CD-4 a WW-10</t>
  </si>
  <si>
    <t>SHC Hep2O spojka 10x10</t>
  </si>
  <si>
    <t>SHC M5-Hep2O Spojka 16x10</t>
  </si>
  <si>
    <t>SHC M5-Hep2O Spojka 20x10</t>
  </si>
  <si>
    <t>SHC M5-Hep2O T-Kus 16x10x16</t>
  </si>
  <si>
    <t>SHC Eurokonus 10x1,3 - 3/4"</t>
  </si>
  <si>
    <t xml:space="preserve">SHC Nosná lišta pre rúrku 10/0,6m </t>
  </si>
  <si>
    <t>340ks/box</t>
  </si>
  <si>
    <t>TF410001W</t>
  </si>
  <si>
    <t>TF410006W</t>
  </si>
  <si>
    <t>TF420001W</t>
  </si>
  <si>
    <t>TF420004W</t>
  </si>
  <si>
    <t>TF420003W</t>
  </si>
  <si>
    <t>TF420005W</t>
  </si>
  <si>
    <t>TF916230W</t>
  </si>
  <si>
    <t>TF901201W</t>
  </si>
  <si>
    <t>TP311210W</t>
  </si>
  <si>
    <t>TF430001W</t>
  </si>
  <si>
    <t>TF430002W</t>
  </si>
  <si>
    <t>TF430004W</t>
  </si>
  <si>
    <t>TF430003W</t>
  </si>
  <si>
    <t>TP311006W</t>
  </si>
  <si>
    <t>TP311008W</t>
  </si>
  <si>
    <t>TF440001W</t>
  </si>
  <si>
    <t>TF440002W</t>
  </si>
  <si>
    <t>TF400001W</t>
  </si>
  <si>
    <t>TF917130W</t>
  </si>
  <si>
    <t>TF400002W</t>
  </si>
  <si>
    <t>TF934110W</t>
  </si>
  <si>
    <t/>
  </si>
  <si>
    <t xml:space="preserve">SHC CD-4 Modul 333mm </t>
  </si>
  <si>
    <t xml:space="preserve">SHC CD-4 Modul 400mm </t>
  </si>
  <si>
    <t xml:space="preserve">SHC CW-90 modul </t>
  </si>
  <si>
    <t>SHC Nosná lišta pre rúrku  12, L=2 m</t>
  </si>
  <si>
    <t>XF322000W</t>
  </si>
  <si>
    <t>SHC M1 Spojka 12</t>
  </si>
  <si>
    <t>SHC vložka pre rúrku 10</t>
  </si>
  <si>
    <t>TF400003W</t>
  </si>
  <si>
    <t>SHC Hep2O Hepkey Plus 10</t>
  </si>
  <si>
    <t>Kompozitné rozdeľovače 2G Basic</t>
  </si>
  <si>
    <t>SH Rozdeľovač 1"F 4 l/m 2 okruhy MO KOMPOZIT</t>
  </si>
  <si>
    <t>SH Rozdeľovač 1"F 4 l/m 3 okruhy MO KOMPOZIT</t>
  </si>
  <si>
    <t>SH Rozdeľovač 1"F 4 l/m 4 okruhy MO KOMPOZIT</t>
  </si>
  <si>
    <t>SH Rozdeľovač 1"F 4 l/m 5 okruhov MO KOMPOZIT</t>
  </si>
  <si>
    <t>SH Rozdeľovač 1"F 4 l/m 6 okruhov MO KOMPOZIT</t>
  </si>
  <si>
    <t>SH Rozdeľovač 1"F 4 l/m 7 okruhov MO KOMPOZIT</t>
  </si>
  <si>
    <t>SH Rozdeľovač 1"F 4 l/m 8 okruhov MO KOMPOZIT</t>
  </si>
  <si>
    <t>SH Rozdeľovač 1"F 4 l/m 9 okruhov MO KOMPOZIT</t>
  </si>
  <si>
    <t>SH Rozdeľovač 1"F 4 l/m 10 okruhov MO KOMPOZIT</t>
  </si>
  <si>
    <t>SH Rozdeľovač 1"F 4 l/m 11 okruhov MO KOMPOZIT</t>
  </si>
  <si>
    <t>SH Rozdeľovač 1"F 4 l/m 12 okruhov MO KOMPOZIT</t>
  </si>
  <si>
    <t>SH Gulový kohút 1" M/F (pár)</t>
  </si>
  <si>
    <t>1200ks/box</t>
  </si>
  <si>
    <t>Platnosť: od 6.4.2026</t>
  </si>
  <si>
    <t>XF160420W</t>
  </si>
  <si>
    <t>SH Klipovacia lišta 16/20 1m</t>
  </si>
  <si>
    <t>TF801000W</t>
  </si>
  <si>
    <t>SHC K5-Hep2O Spojka 16x10</t>
  </si>
  <si>
    <t>TF811000W</t>
  </si>
  <si>
    <t>SHC K5-Hep2O T-kus 16x10x16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</si>
</sst>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###.\-"/>
    <numFmt numFmtId="165" formatCode="#,##0\ &quot;Sk&quot;"/>
    <numFmt numFmtId="166" formatCode="#,##0.00\ &quot;€&quot;"/>
    <numFmt numFmtId="167" formatCode="0.00\-"/>
    <numFmt numFmtId="168" formatCode="#,##0.00\ [$€-1]"/>
    <numFmt numFmtId="169" formatCode="General\ &quot;€/m2&quot;"/>
  </numFmts>
  <fonts count="21" x14ac:knownFonts="1"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0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9"/>
      <color rgb="FF000080"/>
      <name val="Arial"/>
      <family val="2"/>
      <charset val="238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u/>
      <sz val="14"/>
      <name val="Arial CE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" fillId="0" borderId="0"/>
    <xf numFmtId="0" fontId="3" fillId="0" borderId="0"/>
  </cellStyleXfs>
  <cellXfs count="41">
    <xf numFmtId="0" fontId="0" fillId="0" borderId="0" xfId="0"/>
    <xf numFmtId="164" fontId="2" fillId="2" borderId="0" xfId="1" applyNumberFormat="1" applyFont="1" applyFill="1" applyAlignment="1" applyProtection="1">
      <alignment horizontal="center"/>
    </xf>
    <xf numFmtId="0" fontId="3" fillId="2" borderId="0" xfId="2" applyFill="1"/>
    <xf numFmtId="165" fontId="3" fillId="2" borderId="0" xfId="2" applyNumberFormat="1" applyFill="1"/>
    <xf numFmtId="166" fontId="3" fillId="2" borderId="0" xfId="2" applyNumberFormat="1" applyFill="1"/>
    <xf numFmtId="0" fontId="3" fillId="0" borderId="0" xfId="2"/>
    <xf numFmtId="164" fontId="4" fillId="2" borderId="0" xfId="2" applyNumberFormat="1" applyFont="1" applyFill="1" applyAlignment="1">
      <alignment horizontal="center"/>
    </xf>
    <xf numFmtId="0" fontId="4" fillId="2" borderId="0" xfId="2" applyFont="1" applyFill="1"/>
    <xf numFmtId="165" fontId="4" fillId="2" borderId="0" xfId="2" applyNumberFormat="1" applyFont="1" applyFill="1"/>
    <xf numFmtId="166" fontId="4" fillId="2" borderId="0" xfId="2" applyNumberFormat="1" applyFont="1" applyFill="1"/>
    <xf numFmtId="0" fontId="4" fillId="2" borderId="0" xfId="2" applyFont="1" applyFill="1" applyAlignment="1">
      <alignment horizontal="center"/>
    </xf>
    <xf numFmtId="167" fontId="4" fillId="2" borderId="0" xfId="2" applyNumberFormat="1" applyFont="1" applyFill="1" applyAlignment="1">
      <alignment horizontal="center"/>
    </xf>
    <xf numFmtId="0" fontId="6" fillId="2" borderId="0" xfId="0" applyFont="1" applyFill="1" applyAlignment="1">
      <alignment horizontal="left" vertical="center" readingOrder="1"/>
    </xf>
    <xf numFmtId="167" fontId="4" fillId="2" borderId="0" xfId="2" applyNumberFormat="1" applyFont="1" applyFill="1"/>
    <xf numFmtId="0" fontId="8" fillId="2" borderId="0" xfId="3" applyFont="1" applyFill="1" applyAlignment="1" applyProtection="1">
      <alignment horizontal="left" vertical="center" readingOrder="1"/>
    </xf>
    <xf numFmtId="0" fontId="10" fillId="2" borderId="0" xfId="4" applyFont="1" applyFill="1" applyAlignment="1" applyProtection="1">
      <alignment horizontal="right" vertical="center" readingOrder="1"/>
    </xf>
    <xf numFmtId="0" fontId="11" fillId="2" borderId="0" xfId="2" applyFont="1" applyFill="1" applyAlignment="1">
      <alignment vertical="center"/>
    </xf>
    <xf numFmtId="0" fontId="12" fillId="2" borderId="0" xfId="2" applyFont="1" applyFill="1" applyAlignment="1">
      <alignment horizontal="center" vertical="center"/>
    </xf>
    <xf numFmtId="0" fontId="13" fillId="2" borderId="0" xfId="4" applyFont="1" applyFill="1" applyAlignment="1" applyProtection="1">
      <alignment vertical="center"/>
    </xf>
    <xf numFmtId="0" fontId="14" fillId="2" borderId="0" xfId="2" applyFont="1" applyFill="1" applyAlignment="1">
      <alignment horizontal="right"/>
    </xf>
    <xf numFmtId="0" fontId="14" fillId="2" borderId="0" xfId="2" applyFont="1" applyFill="1" applyAlignment="1">
      <alignment horizontal="left"/>
    </xf>
    <xf numFmtId="165" fontId="15" fillId="2" borderId="0" xfId="2" applyNumberFormat="1" applyFont="1" applyFill="1" applyAlignment="1">
      <alignment horizontal="center"/>
    </xf>
    <xf numFmtId="165" fontId="3" fillId="0" borderId="0" xfId="2" applyNumberFormat="1"/>
    <xf numFmtId="0" fontId="3" fillId="0" borderId="0" xfId="2" applyAlignment="1">
      <alignment horizontal="center"/>
    </xf>
    <xf numFmtId="166" fontId="3" fillId="0" borderId="0" xfId="2" applyNumberFormat="1"/>
    <xf numFmtId="0" fontId="16" fillId="3" borderId="1" xfId="2" applyFont="1" applyFill="1" applyBorder="1" applyAlignment="1">
      <alignment horizontal="center"/>
    </xf>
    <xf numFmtId="165" fontId="16" fillId="3" borderId="1" xfId="2" applyNumberFormat="1" applyFont="1" applyFill="1" applyBorder="1" applyAlignment="1">
      <alignment horizontal="center"/>
    </xf>
    <xf numFmtId="168" fontId="17" fillId="4" borderId="1" xfId="2" applyNumberFormat="1" applyFont="1" applyFill="1" applyBorder="1"/>
    <xf numFmtId="0" fontId="18" fillId="4" borderId="0" xfId="2" applyFont="1" applyFill="1" applyAlignment="1">
      <alignment horizontal="right"/>
    </xf>
    <xf numFmtId="9" fontId="18" fillId="4" borderId="0" xfId="2" applyNumberFormat="1" applyFont="1" applyFill="1" applyAlignment="1">
      <alignment horizontal="center"/>
    </xf>
    <xf numFmtId="0" fontId="17" fillId="0" borderId="1" xfId="0" applyFont="1" applyBorder="1" applyAlignment="1">
      <alignment horizontal="center"/>
    </xf>
    <xf numFmtId="0" fontId="19" fillId="0" borderId="1" xfId="2" applyFont="1" applyBorder="1"/>
    <xf numFmtId="166" fontId="17" fillId="0" borderId="1" xfId="5" applyNumberFormat="1" applyFont="1" applyBorder="1" applyAlignment="1">
      <alignment horizontal="right"/>
    </xf>
    <xf numFmtId="0" fontId="17" fillId="0" borderId="1" xfId="2" applyFont="1" applyBorder="1"/>
    <xf numFmtId="169" fontId="17" fillId="0" borderId="1" xfId="5" applyNumberFormat="1" applyFont="1" applyBorder="1" applyAlignment="1">
      <alignment horizontal="right"/>
    </xf>
    <xf numFmtId="169" fontId="17" fillId="4" borderId="1" xfId="5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 vertical="center" readingOrder="1"/>
    </xf>
    <xf numFmtId="0" fontId="11" fillId="2" borderId="0" xfId="2" applyFont="1" applyFill="1" applyAlignment="1">
      <alignment horizontal="center" vertical="center"/>
    </xf>
    <xf numFmtId="0" fontId="3" fillId="2" borderId="0" xfId="2" applyFill="1" applyAlignment="1">
      <alignment horizontal="center"/>
    </xf>
    <xf numFmtId="0" fontId="20" fillId="0" borderId="0" xfId="0" applyFont="1" applyAlignment="1">
      <alignment horizontal="right"/>
    </xf>
    <xf numFmtId="0" fontId="17" fillId="5" borderId="1" xfId="0" applyFont="1" applyFill="1" applyBorder="1" applyAlignment="1">
      <alignment horizontal="center"/>
    </xf>
  </cellXfs>
  <cellStyles count="8">
    <cellStyle name="Hypertextové prepojenie" xfId="4" builtinId="8"/>
    <cellStyle name="Hypertextové prepojenie 2" xfId="3" xr:uid="{85EF377D-1C1B-4E34-A827-4598A3EDD2EF}"/>
    <cellStyle name="Hypertextový odkaz_Ceníky Wavin" xfId="1" xr:uid="{07386020-FB8D-4865-A657-49EDACFD7AA2}"/>
    <cellStyle name="Normálna" xfId="0" builtinId="0"/>
    <cellStyle name="normálne 10 16" xfId="7" xr:uid="{F1219797-C4DF-4373-85EC-D6D5BF16B428}"/>
    <cellStyle name="normálne 2" xfId="5" xr:uid="{515CAD34-A3B6-43B5-A23C-128FC6DE98AD}"/>
    <cellStyle name="normálne_Zošit2" xfId="6" xr:uid="{AC873A36-801E-4F90-AF71-2045DFFC693A}"/>
    <cellStyle name="normální_Ceníky Wavin" xfId="2" xr:uid="{7782D555-064C-4A6E-8B0E-6B36F63FB16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978A9DDB-7F4A-451D-800C-BD2A33DDD1A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121921</xdr:colOff>
      <xdr:row>9</xdr:row>
      <xdr:rowOff>128058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EEE4EC79-590B-4D1D-AD42-97B1BE195C89}"/>
            </a:ext>
          </a:extLst>
        </xdr:cNvPr>
        <xdr:cNvSpPr txBox="1"/>
      </xdr:nvSpPr>
      <xdr:spPr>
        <a:xfrm>
          <a:off x="1447801" y="693420"/>
          <a:ext cx="3390900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Comfia - Stropné vykurovanie a chladenie SHC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219075</xdr:colOff>
      <xdr:row>0</xdr:row>
      <xdr:rowOff>0</xdr:rowOff>
    </xdr:from>
    <xdr:to>
      <xdr:col>5</xdr:col>
      <xdr:colOff>180750</xdr:colOff>
      <xdr:row>8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FDD291A5-41BE-494A-9F0D-3A30C42EE4E8}"/>
            </a:ext>
          </a:extLst>
        </xdr:cNvPr>
        <xdr:cNvGrpSpPr/>
      </xdr:nvGrpSpPr>
      <xdr:grpSpPr>
        <a:xfrm>
          <a:off x="4935855" y="0"/>
          <a:ext cx="1942875" cy="122101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B8F9BAE9-C124-4722-A943-07DF007488FA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265D9EF4-EDFD-4A02-AB0C-3B20FFCD72D2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5FDC-97E3-4403-8904-FFD94A1B6DE3}">
  <sheetPr>
    <tabColor rgb="FF00B0F0"/>
  </sheetPr>
  <dimension ref="A1:G61"/>
  <sheetViews>
    <sheetView tabSelected="1" zoomScaleNormal="100" workbookViewId="0">
      <pane ySplit="14" topLeftCell="A52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A16" sqref="A16:D61"/>
    </sheetView>
  </sheetViews>
  <sheetFormatPr defaultColWidth="9.109375" defaultRowHeight="13.2" x14ac:dyDescent="0.25"/>
  <cols>
    <col min="1" max="2" width="10.5546875" style="23" customWidth="1"/>
    <col min="3" max="3" width="47.6640625" style="5" customWidth="1"/>
    <col min="4" max="4" width="14.5546875" style="22" customWidth="1"/>
    <col min="5" max="5" width="14.33203125" style="24" customWidth="1"/>
    <col min="6" max="16384" width="9.109375" style="5"/>
  </cols>
  <sheetData>
    <row r="1" spans="1:5" ht="11.25" customHeight="1" x14ac:dyDescent="0.25">
      <c r="A1" s="1"/>
      <c r="B1" s="1"/>
      <c r="C1" s="2"/>
      <c r="D1" s="3"/>
      <c r="E1" s="4"/>
    </row>
    <row r="2" spans="1:5" x14ac:dyDescent="0.25">
      <c r="A2" s="1"/>
      <c r="B2" s="1"/>
      <c r="C2" s="2"/>
      <c r="D2" s="3"/>
      <c r="E2" s="4"/>
    </row>
    <row r="3" spans="1:5" ht="10.5" customHeight="1" x14ac:dyDescent="0.25">
      <c r="A3" s="6"/>
      <c r="B3" s="6"/>
      <c r="C3" s="7"/>
      <c r="D3" s="8"/>
      <c r="E3" s="9"/>
    </row>
    <row r="4" spans="1:5" ht="10.5" customHeight="1" x14ac:dyDescent="0.25">
      <c r="A4" s="10"/>
      <c r="B4" s="10"/>
      <c r="C4" s="7"/>
      <c r="D4" s="8"/>
      <c r="E4" s="9"/>
    </row>
    <row r="5" spans="1:5" ht="10.5" customHeight="1" x14ac:dyDescent="0.25">
      <c r="A5" s="10"/>
      <c r="B5" s="10"/>
      <c r="C5" s="7"/>
      <c r="D5" s="8"/>
      <c r="E5" s="9"/>
    </row>
    <row r="6" spans="1:5" ht="10.5" customHeight="1" x14ac:dyDescent="0.25">
      <c r="A6" s="10"/>
      <c r="B6" s="10"/>
      <c r="C6" s="7"/>
      <c r="D6" s="8"/>
      <c r="E6" s="9"/>
    </row>
    <row r="7" spans="1:5" ht="12.75" customHeight="1" x14ac:dyDescent="0.25">
      <c r="A7" s="11"/>
      <c r="B7" s="36"/>
      <c r="C7" s="13"/>
      <c r="D7" s="12"/>
      <c r="E7" s="9"/>
    </row>
    <row r="8" spans="1:5" ht="8.25" customHeight="1" x14ac:dyDescent="0.25">
      <c r="A8" s="10"/>
      <c r="B8" s="36"/>
      <c r="C8" s="7"/>
      <c r="D8" s="14"/>
      <c r="E8" s="15"/>
    </row>
    <row r="9" spans="1:5" ht="27" customHeight="1" x14ac:dyDescent="0.25">
      <c r="A9" s="16"/>
      <c r="B9" s="37"/>
      <c r="C9" s="17"/>
      <c r="D9" s="16"/>
      <c r="E9" s="18"/>
    </row>
    <row r="10" spans="1:5" ht="12" customHeight="1" x14ac:dyDescent="0.25">
      <c r="A10" s="2"/>
      <c r="B10" s="38"/>
      <c r="C10" s="2"/>
      <c r="D10" s="3"/>
      <c r="E10" s="19" t="s">
        <v>77</v>
      </c>
    </row>
    <row r="11" spans="1:5" ht="12" customHeight="1" x14ac:dyDescent="0.25">
      <c r="A11" s="2"/>
      <c r="B11" s="38"/>
      <c r="C11" s="2"/>
      <c r="D11" s="19"/>
      <c r="E11" s="19" t="s">
        <v>0</v>
      </c>
    </row>
    <row r="12" spans="1:5" ht="12" customHeight="1" x14ac:dyDescent="0.25">
      <c r="A12" s="20"/>
      <c r="B12" s="38"/>
      <c r="C12" s="21"/>
      <c r="D12" s="5"/>
      <c r="E12" s="5"/>
    </row>
    <row r="13" spans="1:5" ht="12" customHeight="1" x14ac:dyDescent="0.25">
      <c r="A13" s="20"/>
      <c r="B13" s="38"/>
      <c r="C13" s="2"/>
      <c r="D13" s="28" t="s">
        <v>6</v>
      </c>
      <c r="E13" s="29">
        <v>0</v>
      </c>
    </row>
    <row r="14" spans="1:5" ht="12" customHeight="1" x14ac:dyDescent="0.25">
      <c r="A14" s="25" t="s">
        <v>1</v>
      </c>
      <c r="B14" s="25" t="s">
        <v>2</v>
      </c>
      <c r="C14" s="25" t="s">
        <v>3</v>
      </c>
      <c r="D14" s="26" t="s">
        <v>5</v>
      </c>
      <c r="E14" s="26" t="s">
        <v>4</v>
      </c>
    </row>
    <row r="15" spans="1:5" ht="12" customHeight="1" x14ac:dyDescent="0.25">
      <c r="A15" s="30" t="s">
        <v>53</v>
      </c>
      <c r="B15" s="30"/>
      <c r="C15" s="31" t="s">
        <v>7</v>
      </c>
      <c r="D15" s="32"/>
      <c r="E15" s="27"/>
    </row>
    <row r="16" spans="1:5" x14ac:dyDescent="0.25">
      <c r="A16" s="30">
        <v>3057591</v>
      </c>
      <c r="B16" s="30" t="s">
        <v>32</v>
      </c>
      <c r="C16" s="33" t="s">
        <v>54</v>
      </c>
      <c r="D16" s="34">
        <v>77</v>
      </c>
      <c r="E16" s="35">
        <f>ROUND(D16-(D16*$E$13),2)</f>
        <v>77</v>
      </c>
    </row>
    <row r="17" spans="1:7" x14ac:dyDescent="0.25">
      <c r="A17" s="30">
        <v>3057592</v>
      </c>
      <c r="B17" s="30" t="s">
        <v>33</v>
      </c>
      <c r="C17" s="33" t="s">
        <v>55</v>
      </c>
      <c r="D17" s="34">
        <v>70</v>
      </c>
      <c r="E17" s="35">
        <f>ROUND(D17-(D17*$E$13),2)</f>
        <v>70</v>
      </c>
    </row>
    <row r="18" spans="1:7" x14ac:dyDescent="0.25">
      <c r="A18" s="30" t="s">
        <v>53</v>
      </c>
      <c r="B18" s="30"/>
      <c r="C18" s="31" t="s">
        <v>8</v>
      </c>
      <c r="D18" s="34"/>
      <c r="E18" s="27"/>
    </row>
    <row r="19" spans="1:7" x14ac:dyDescent="0.25">
      <c r="A19" s="30">
        <v>3057593</v>
      </c>
      <c r="B19" s="30" t="s">
        <v>34</v>
      </c>
      <c r="C19" s="33" t="s">
        <v>56</v>
      </c>
      <c r="D19" s="34">
        <v>39</v>
      </c>
      <c r="E19" s="35">
        <f t="shared" ref="E19:E48" si="0">ROUND(D19-(D19*$E$13),2)</f>
        <v>39</v>
      </c>
    </row>
    <row r="20" spans="1:7" x14ac:dyDescent="0.25">
      <c r="A20" s="30">
        <v>3019806</v>
      </c>
      <c r="B20" s="30" t="s">
        <v>35</v>
      </c>
      <c r="C20" s="33" t="s">
        <v>9</v>
      </c>
      <c r="D20" s="32">
        <v>2.1</v>
      </c>
      <c r="E20" s="27">
        <f t="shared" si="0"/>
        <v>2.1</v>
      </c>
    </row>
    <row r="21" spans="1:7" x14ac:dyDescent="0.25">
      <c r="A21" s="30">
        <v>4024536</v>
      </c>
      <c r="B21" s="30" t="s">
        <v>36</v>
      </c>
      <c r="C21" s="33" t="s">
        <v>57</v>
      </c>
      <c r="D21" s="32">
        <v>4.1000000000000005</v>
      </c>
      <c r="E21" s="27">
        <f t="shared" si="0"/>
        <v>4.0999999999999996</v>
      </c>
      <c r="G21" s="24"/>
    </row>
    <row r="22" spans="1:7" x14ac:dyDescent="0.25">
      <c r="A22" s="40">
        <v>4045252</v>
      </c>
      <c r="B22" s="30" t="s">
        <v>78</v>
      </c>
      <c r="C22" s="33" t="s">
        <v>79</v>
      </c>
      <c r="D22" s="32">
        <v>2.35</v>
      </c>
      <c r="E22" s="27">
        <f t="shared" si="0"/>
        <v>2.35</v>
      </c>
    </row>
    <row r="23" spans="1:7" x14ac:dyDescent="0.25">
      <c r="A23" s="30">
        <v>4084731</v>
      </c>
      <c r="B23" s="30" t="s">
        <v>37</v>
      </c>
      <c r="C23" s="33" t="s">
        <v>10</v>
      </c>
      <c r="D23" s="32">
        <v>4.2</v>
      </c>
      <c r="E23" s="27">
        <f t="shared" si="0"/>
        <v>4.2</v>
      </c>
    </row>
    <row r="24" spans="1:7" x14ac:dyDescent="0.25">
      <c r="A24" s="30">
        <v>4064351</v>
      </c>
      <c r="B24" s="30" t="s">
        <v>38</v>
      </c>
      <c r="C24" s="33" t="s">
        <v>11</v>
      </c>
      <c r="D24" s="32">
        <v>6.8000000000000007</v>
      </c>
      <c r="E24" s="27">
        <f t="shared" si="0"/>
        <v>6.8</v>
      </c>
    </row>
    <row r="25" spans="1:7" x14ac:dyDescent="0.25">
      <c r="A25" s="30">
        <v>4064181</v>
      </c>
      <c r="B25" s="30" t="s">
        <v>39</v>
      </c>
      <c r="C25" s="33" t="s">
        <v>12</v>
      </c>
      <c r="D25" s="32">
        <v>4</v>
      </c>
      <c r="E25" s="27">
        <f t="shared" si="0"/>
        <v>4</v>
      </c>
    </row>
    <row r="26" spans="1:7" x14ac:dyDescent="0.25">
      <c r="A26" s="30">
        <v>4060599</v>
      </c>
      <c r="B26" s="30" t="s">
        <v>58</v>
      </c>
      <c r="C26" s="33" t="s">
        <v>59</v>
      </c>
      <c r="D26" s="32">
        <v>3.2</v>
      </c>
      <c r="E26" s="27">
        <f t="shared" si="0"/>
        <v>3.2</v>
      </c>
    </row>
    <row r="27" spans="1:7" x14ac:dyDescent="0.25">
      <c r="A27" s="30">
        <v>3085342</v>
      </c>
      <c r="B27" s="30"/>
      <c r="C27" s="33" t="s">
        <v>13</v>
      </c>
      <c r="D27" s="32">
        <v>257</v>
      </c>
      <c r="E27" s="27">
        <f t="shared" si="0"/>
        <v>257</v>
      </c>
    </row>
    <row r="28" spans="1:7" x14ac:dyDescent="0.25">
      <c r="A28" s="30">
        <v>3085341</v>
      </c>
      <c r="B28" s="30" t="s">
        <v>40</v>
      </c>
      <c r="C28" s="33" t="s">
        <v>14</v>
      </c>
      <c r="D28" s="32">
        <v>769</v>
      </c>
      <c r="E28" s="27">
        <f t="shared" si="0"/>
        <v>769</v>
      </c>
    </row>
    <row r="29" spans="1:7" x14ac:dyDescent="0.25">
      <c r="A29" s="30" t="s">
        <v>53</v>
      </c>
      <c r="B29" s="30"/>
      <c r="C29" s="31" t="s">
        <v>15</v>
      </c>
      <c r="D29" s="32"/>
      <c r="E29" s="27"/>
    </row>
    <row r="30" spans="1:7" x14ac:dyDescent="0.25">
      <c r="A30" s="30">
        <v>4061225</v>
      </c>
      <c r="B30" s="30" t="s">
        <v>41</v>
      </c>
      <c r="C30" s="33" t="s">
        <v>16</v>
      </c>
      <c r="D30" s="32">
        <v>63</v>
      </c>
      <c r="E30" s="27">
        <f t="shared" si="0"/>
        <v>63</v>
      </c>
    </row>
    <row r="31" spans="1:7" x14ac:dyDescent="0.25">
      <c r="A31" s="30">
        <v>4061224</v>
      </c>
      <c r="B31" s="30" t="s">
        <v>42</v>
      </c>
      <c r="C31" s="33" t="s">
        <v>17</v>
      </c>
      <c r="D31" s="32">
        <v>121</v>
      </c>
      <c r="E31" s="27">
        <f t="shared" si="0"/>
        <v>121</v>
      </c>
    </row>
    <row r="32" spans="1:7" x14ac:dyDescent="0.25">
      <c r="A32" s="30">
        <v>4061223</v>
      </c>
      <c r="B32" s="30" t="s">
        <v>43</v>
      </c>
      <c r="C32" s="33" t="s">
        <v>18</v>
      </c>
      <c r="D32" s="32">
        <v>208</v>
      </c>
      <c r="E32" s="27">
        <f t="shared" si="0"/>
        <v>208</v>
      </c>
    </row>
    <row r="33" spans="1:6" x14ac:dyDescent="0.25">
      <c r="A33" s="30">
        <v>4060611</v>
      </c>
      <c r="B33" s="30" t="s">
        <v>44</v>
      </c>
      <c r="C33" s="33" t="s">
        <v>19</v>
      </c>
      <c r="D33" s="32">
        <v>110</v>
      </c>
      <c r="E33" s="27">
        <f t="shared" si="0"/>
        <v>110</v>
      </c>
    </row>
    <row r="34" spans="1:6" x14ac:dyDescent="0.25">
      <c r="A34" s="30" t="s">
        <v>53</v>
      </c>
      <c r="B34" s="30"/>
      <c r="C34" s="31" t="s">
        <v>20</v>
      </c>
      <c r="D34" s="32"/>
      <c r="E34" s="27"/>
    </row>
    <row r="35" spans="1:6" x14ac:dyDescent="0.25">
      <c r="A35" s="30">
        <v>3041369</v>
      </c>
      <c r="B35" s="30" t="s">
        <v>45</v>
      </c>
      <c r="C35" s="33" t="s">
        <v>21</v>
      </c>
      <c r="D35" s="32">
        <v>182</v>
      </c>
      <c r="E35" s="27">
        <f t="shared" si="0"/>
        <v>182</v>
      </c>
    </row>
    <row r="36" spans="1:6" x14ac:dyDescent="0.25">
      <c r="A36" s="30">
        <v>3041370</v>
      </c>
      <c r="B36" s="30" t="s">
        <v>46</v>
      </c>
      <c r="C36" s="33" t="s">
        <v>22</v>
      </c>
      <c r="D36" s="32">
        <v>363</v>
      </c>
      <c r="E36" s="27">
        <f t="shared" si="0"/>
        <v>363</v>
      </c>
    </row>
    <row r="37" spans="1:6" x14ac:dyDescent="0.25">
      <c r="A37" s="30">
        <v>4052587</v>
      </c>
      <c r="B37" s="30" t="s">
        <v>47</v>
      </c>
      <c r="C37" s="33" t="s">
        <v>30</v>
      </c>
      <c r="D37" s="32">
        <v>2.8000000000000003</v>
      </c>
      <c r="E37" s="27">
        <f t="shared" si="0"/>
        <v>2.8</v>
      </c>
      <c r="F37" s="39" t="s">
        <v>31</v>
      </c>
    </row>
    <row r="38" spans="1:6" x14ac:dyDescent="0.25">
      <c r="A38" s="30">
        <v>4024524</v>
      </c>
      <c r="B38" s="30" t="s">
        <v>48</v>
      </c>
      <c r="C38" s="33" t="s">
        <v>23</v>
      </c>
      <c r="D38" s="32">
        <v>0.60000000000000009</v>
      </c>
      <c r="E38" s="27">
        <f t="shared" si="0"/>
        <v>0.6</v>
      </c>
      <c r="F38" s="39" t="s">
        <v>76</v>
      </c>
    </row>
    <row r="39" spans="1:6" x14ac:dyDescent="0.25">
      <c r="A39" s="30"/>
      <c r="B39" s="30"/>
      <c r="C39" s="31" t="s">
        <v>24</v>
      </c>
      <c r="D39" s="32"/>
      <c r="E39" s="27"/>
    </row>
    <row r="40" spans="1:6" x14ac:dyDescent="0.25">
      <c r="A40" s="30">
        <v>3029589</v>
      </c>
      <c r="B40" s="30" t="s">
        <v>49</v>
      </c>
      <c r="C40" s="33" t="s">
        <v>25</v>
      </c>
      <c r="D40" s="32">
        <v>2.2000000000000002</v>
      </c>
      <c r="E40" s="27">
        <f t="shared" si="0"/>
        <v>2.2000000000000002</v>
      </c>
    </row>
    <row r="41" spans="1:6" x14ac:dyDescent="0.25">
      <c r="A41" s="30">
        <v>4064278</v>
      </c>
      <c r="B41" s="30" t="s">
        <v>52</v>
      </c>
      <c r="C41" s="33" t="s">
        <v>26</v>
      </c>
      <c r="D41" s="32">
        <v>8</v>
      </c>
      <c r="E41" s="27">
        <f t="shared" si="0"/>
        <v>8</v>
      </c>
    </row>
    <row r="42" spans="1:6" x14ac:dyDescent="0.25">
      <c r="A42" s="30">
        <v>4064279</v>
      </c>
      <c r="B42" s="30"/>
      <c r="C42" s="33" t="s">
        <v>27</v>
      </c>
      <c r="D42" s="32">
        <v>8.6</v>
      </c>
      <c r="E42" s="27">
        <f t="shared" si="0"/>
        <v>8.6</v>
      </c>
    </row>
    <row r="43" spans="1:6" x14ac:dyDescent="0.25">
      <c r="A43" s="30">
        <v>4064348</v>
      </c>
      <c r="B43" s="30" t="s">
        <v>50</v>
      </c>
      <c r="C43" s="33" t="s">
        <v>28</v>
      </c>
      <c r="D43" s="32">
        <v>10.8</v>
      </c>
      <c r="E43" s="27">
        <f t="shared" si="0"/>
        <v>10.8</v>
      </c>
    </row>
    <row r="44" spans="1:6" x14ac:dyDescent="0.25">
      <c r="A44" s="40">
        <v>3095900</v>
      </c>
      <c r="B44" s="30" t="s">
        <v>80</v>
      </c>
      <c r="C44" s="33" t="s">
        <v>81</v>
      </c>
      <c r="D44" s="32">
        <v>4.95</v>
      </c>
      <c r="E44" s="27">
        <f t="shared" si="0"/>
        <v>4.95</v>
      </c>
      <c r="F44" s="24"/>
    </row>
    <row r="45" spans="1:6" x14ac:dyDescent="0.25">
      <c r="A45" s="40">
        <v>3095901</v>
      </c>
      <c r="B45" s="30" t="s">
        <v>82</v>
      </c>
      <c r="C45" s="33" t="s">
        <v>83</v>
      </c>
      <c r="D45" s="32">
        <v>6.7</v>
      </c>
      <c r="E45" s="27">
        <f t="shared" si="0"/>
        <v>6.7</v>
      </c>
      <c r="F45" s="24"/>
    </row>
    <row r="46" spans="1:6" x14ac:dyDescent="0.25">
      <c r="A46" s="30">
        <v>4024501</v>
      </c>
      <c r="B46" s="30" t="s">
        <v>51</v>
      </c>
      <c r="C46" s="33" t="s">
        <v>60</v>
      </c>
      <c r="D46" s="32">
        <v>0.30000000000000004</v>
      </c>
      <c r="E46" s="27">
        <f t="shared" si="0"/>
        <v>0.3</v>
      </c>
    </row>
    <row r="47" spans="1:6" x14ac:dyDescent="0.25">
      <c r="A47" s="30">
        <v>4081294</v>
      </c>
      <c r="B47" s="30"/>
      <c r="C47" s="33" t="s">
        <v>29</v>
      </c>
      <c r="D47" s="32">
        <v>5.8000000000000007</v>
      </c>
      <c r="E47" s="27">
        <f t="shared" si="0"/>
        <v>5.8</v>
      </c>
    </row>
    <row r="48" spans="1:6" x14ac:dyDescent="0.25">
      <c r="A48" s="40">
        <v>3029624</v>
      </c>
      <c r="B48" s="30" t="s">
        <v>61</v>
      </c>
      <c r="C48" s="33" t="s">
        <v>62</v>
      </c>
      <c r="D48" s="32">
        <v>1.1000000000000001</v>
      </c>
      <c r="E48" s="27">
        <f t="shared" si="0"/>
        <v>1.1000000000000001</v>
      </c>
    </row>
    <row r="49" spans="1:5" x14ac:dyDescent="0.25">
      <c r="A49" s="30"/>
      <c r="B49" s="30"/>
      <c r="C49" s="31" t="s">
        <v>63</v>
      </c>
      <c r="D49" s="32"/>
      <c r="E49" s="27"/>
    </row>
    <row r="50" spans="1:5" x14ac:dyDescent="0.25">
      <c r="A50" s="30">
        <v>3074454</v>
      </c>
      <c r="B50" s="30"/>
      <c r="C50" s="33" t="s">
        <v>64</v>
      </c>
      <c r="D50" s="32">
        <v>135</v>
      </c>
      <c r="E50" s="27">
        <f t="shared" ref="E50:E61" si="1">ROUND(D50-(D50*$E$13),2)</f>
        <v>135</v>
      </c>
    </row>
    <row r="51" spans="1:5" x14ac:dyDescent="0.25">
      <c r="A51" s="30">
        <v>3074455</v>
      </c>
      <c r="B51" s="30"/>
      <c r="C51" s="33" t="s">
        <v>65</v>
      </c>
      <c r="D51" s="32">
        <v>149</v>
      </c>
      <c r="E51" s="27">
        <f t="shared" si="1"/>
        <v>149</v>
      </c>
    </row>
    <row r="52" spans="1:5" x14ac:dyDescent="0.25">
      <c r="A52" s="30">
        <v>3074456</v>
      </c>
      <c r="B52" s="30"/>
      <c r="C52" s="33" t="s">
        <v>66</v>
      </c>
      <c r="D52" s="32">
        <v>174</v>
      </c>
      <c r="E52" s="27">
        <f t="shared" si="1"/>
        <v>174</v>
      </c>
    </row>
    <row r="53" spans="1:5" x14ac:dyDescent="0.25">
      <c r="A53" s="30">
        <v>3074457</v>
      </c>
      <c r="B53" s="30"/>
      <c r="C53" s="33" t="s">
        <v>67</v>
      </c>
      <c r="D53" s="32">
        <v>198</v>
      </c>
      <c r="E53" s="27">
        <f t="shared" si="1"/>
        <v>198</v>
      </c>
    </row>
    <row r="54" spans="1:5" x14ac:dyDescent="0.25">
      <c r="A54" s="30">
        <v>3074458</v>
      </c>
      <c r="B54" s="30"/>
      <c r="C54" s="33" t="s">
        <v>68</v>
      </c>
      <c r="D54" s="32">
        <v>216</v>
      </c>
      <c r="E54" s="27">
        <f t="shared" si="1"/>
        <v>216</v>
      </c>
    </row>
    <row r="55" spans="1:5" x14ac:dyDescent="0.25">
      <c r="A55" s="30">
        <v>3074459</v>
      </c>
      <c r="B55" s="30"/>
      <c r="C55" s="33" t="s">
        <v>69</v>
      </c>
      <c r="D55" s="32">
        <v>239</v>
      </c>
      <c r="E55" s="27">
        <f t="shared" si="1"/>
        <v>239</v>
      </c>
    </row>
    <row r="56" spans="1:5" x14ac:dyDescent="0.25">
      <c r="A56" s="30">
        <v>3074460</v>
      </c>
      <c r="B56" s="30"/>
      <c r="C56" s="33" t="s">
        <v>70</v>
      </c>
      <c r="D56" s="32">
        <v>264</v>
      </c>
      <c r="E56" s="27">
        <f t="shared" si="1"/>
        <v>264</v>
      </c>
    </row>
    <row r="57" spans="1:5" x14ac:dyDescent="0.25">
      <c r="A57" s="30">
        <v>3074461</v>
      </c>
      <c r="B57" s="30"/>
      <c r="C57" s="33" t="s">
        <v>71</v>
      </c>
      <c r="D57" s="32">
        <v>280</v>
      </c>
      <c r="E57" s="27">
        <f t="shared" si="1"/>
        <v>280</v>
      </c>
    </row>
    <row r="58" spans="1:5" x14ac:dyDescent="0.25">
      <c r="A58" s="30">
        <v>3074462</v>
      </c>
      <c r="B58" s="30"/>
      <c r="C58" s="33" t="s">
        <v>72</v>
      </c>
      <c r="D58" s="32">
        <v>308</v>
      </c>
      <c r="E58" s="27">
        <f t="shared" si="1"/>
        <v>308</v>
      </c>
    </row>
    <row r="59" spans="1:5" x14ac:dyDescent="0.25">
      <c r="A59" s="30">
        <v>3074463</v>
      </c>
      <c r="B59" s="30"/>
      <c r="C59" s="33" t="s">
        <v>73</v>
      </c>
      <c r="D59" s="32">
        <v>334</v>
      </c>
      <c r="E59" s="27">
        <f t="shared" si="1"/>
        <v>334</v>
      </c>
    </row>
    <row r="60" spans="1:5" x14ac:dyDescent="0.25">
      <c r="A60" s="30">
        <v>3074464</v>
      </c>
      <c r="B60" s="30"/>
      <c r="C60" s="33" t="s">
        <v>74</v>
      </c>
      <c r="D60" s="32">
        <v>347</v>
      </c>
      <c r="E60" s="27">
        <f t="shared" si="1"/>
        <v>347</v>
      </c>
    </row>
    <row r="61" spans="1:5" x14ac:dyDescent="0.25">
      <c r="A61" s="30">
        <v>3083036</v>
      </c>
      <c r="B61" s="30"/>
      <c r="C61" s="33" t="s">
        <v>75</v>
      </c>
      <c r="D61" s="32">
        <v>36</v>
      </c>
      <c r="E61" s="27">
        <f t="shared" si="1"/>
        <v>36</v>
      </c>
    </row>
  </sheetData>
  <conditionalFormatting sqref="A48">
    <cfRule type="duplicateValues" dxfId="1" priority="1"/>
    <cfRule type="duplicateValues" dxfId="0" priority="2"/>
  </conditionalFormatting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Comfia</vt:lpstr>
      <vt:lpstr>Comfia!Názvy_tlače</vt:lpstr>
      <vt:lpstr>Comfia!Oblasť_tlače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Venglík</dc:creator>
  <cp:lastModifiedBy>Roman Venglik | Orbia (Wavin)</cp:lastModifiedBy>
  <cp:lastPrinted>2019-04-09T16:37:16Z</cp:lastPrinted>
  <dcterms:created xsi:type="dcterms:W3CDTF">2019-04-05T12:34:05Z</dcterms:created>
  <dcterms:modified xsi:type="dcterms:W3CDTF">2026-04-07T13:52:28Z</dcterms:modified>
</cp:coreProperties>
</file>